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G:\JHL\2026\JHL-31-26 Sistem elektronskega in mehanskega zaklepanja\RAZPISNA DOKUMENTACIJA\OBJAVA PORTAL JN\"/>
    </mc:Choice>
  </mc:AlternateContent>
  <xr:revisionPtr revIDLastSave="0" documentId="13_ncr:1_{9EA1114B-89F8-45D6-90D0-18BB170F38DA}" xr6:coauthVersionLast="47" xr6:coauthVersionMax="47" xr10:uidLastSave="{00000000-0000-0000-0000-000000000000}"/>
  <bookViews>
    <workbookView xWindow="-120" yWindow="-120" windowWidth="29040" windowHeight="17520" xr2:uid="{FC2569F3-5310-4C2F-9373-4D96C542A5A5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9" i="1" l="1"/>
  <c r="F27" i="1"/>
  <c r="F32" i="1"/>
  <c r="F33" i="1"/>
  <c r="F34" i="1"/>
  <c r="F31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C40" i="1" l="1"/>
  <c r="F35" i="1"/>
  <c r="C41" i="1" s="1"/>
  <c r="C42" i="1" l="1"/>
</calcChain>
</file>

<file path=xl/sharedStrings.xml><?xml version="1.0" encoding="utf-8"?>
<sst xmlns="http://schemas.openxmlformats.org/spreadsheetml/2006/main" count="86" uniqueCount="52">
  <si>
    <t>Zap. št.</t>
  </si>
  <si>
    <t>Enota mere</t>
  </si>
  <si>
    <t>Okvirna količina</t>
  </si>
  <si>
    <t>Cena na enoto mere v EUR brez DDV</t>
  </si>
  <si>
    <t>Skupaj v EUR brez DDV</t>
  </si>
  <si>
    <t>Proizvajalec</t>
  </si>
  <si>
    <t>Model/tip</t>
  </si>
  <si>
    <t>Popis lokacij naročnika</t>
  </si>
  <si>
    <t>komplet</t>
  </si>
  <si>
    <t>Integracija in programiranje</t>
  </si>
  <si>
    <t>Montaža</t>
  </si>
  <si>
    <t>Opis - blago in storitev</t>
  </si>
  <si>
    <t>Protec cil. vložek</t>
  </si>
  <si>
    <t>Cliq cil. vložek</t>
  </si>
  <si>
    <t>Cliq industrijska ključavnica</t>
  </si>
  <si>
    <t>Protec obešanka</t>
  </si>
  <si>
    <t>Predelava vrat</t>
  </si>
  <si>
    <t>Ključavnica GEGE</t>
  </si>
  <si>
    <t>Ključavnica 50/90-40/90</t>
  </si>
  <si>
    <t>Kljuka kljuka</t>
  </si>
  <si>
    <t>Alu Kljuka</t>
  </si>
  <si>
    <t>Ključ Cliq</t>
  </si>
  <si>
    <t>Stenski registrator Wall PD</t>
  </si>
  <si>
    <t>Nihalna ročica za profilni polcilinder</t>
  </si>
  <si>
    <t>Nihalna ročica predelava</t>
  </si>
  <si>
    <t>Cliq cil. obešanka</t>
  </si>
  <si>
    <t>Cliq cil. vložek 30/10</t>
  </si>
  <si>
    <t>kos</t>
  </si>
  <si>
    <t>/</t>
  </si>
  <si>
    <t xml:space="preserve">Opis - vzdrževanje </t>
  </si>
  <si>
    <t>Redno vzdrževanje programske opreme, vključno s/z:                                                                                  - posodobitvami strojne programske opreme (firmware), gonilnikov in podatkovnih baz,                                                                                - nadzorom in optimizacijo delovanja programske opreme ter zagotavljanje združljivosti z obstoječimi sistemi naročnika,                                                                 - izvajanjem varnostnih posodobitev in odpravljanje varnostnih ranljivosti</t>
  </si>
  <si>
    <t>Redni letni pregled sistema na lokaciji naročnika</t>
  </si>
  <si>
    <t>Delovna ura za vzdrževalna dela, ki niso zajeta v postavkah zgoraj</t>
  </si>
  <si>
    <t>ura</t>
  </si>
  <si>
    <t>REKAPITULACIJA</t>
  </si>
  <si>
    <t>Skupaj za blago in storitve</t>
  </si>
  <si>
    <t>Skupaj za vzdrževanje</t>
  </si>
  <si>
    <t>Znesek v EUR brez DDV</t>
  </si>
  <si>
    <t>(kraj in datum)</t>
  </si>
  <si>
    <t>(Ime in priimek ter podpis ponudnika)</t>
  </si>
  <si>
    <t>____________________________________</t>
  </si>
  <si>
    <t>______________________________________________________</t>
  </si>
  <si>
    <t>Ponudba je zavezujoča in velja 4 (štiri) mesece, šteto od roka za predložitev ponudb.</t>
  </si>
  <si>
    <t>Zagotavljanje tehnične podpore in odpravo napak, ki niso predmet garancije in  bi lahko vplivale na delovanje informacijskega sistema</t>
  </si>
  <si>
    <t>komplet/ leto</t>
  </si>
  <si>
    <r>
      <t>Pojasnilo:</t>
    </r>
    <r>
      <rPr>
        <i/>
        <sz val="10"/>
        <color theme="1"/>
        <rFont val="Arial"/>
        <family val="2"/>
        <charset val="238"/>
      </rPr>
      <t xml:space="preserve"> Cena vzdrževanja za postavke 1., 2. in 3. se poda na način, da zajema celoten strošek vzdrževanja opreme s strani ponudnika v enem (1) letu.</t>
    </r>
    <r>
      <rPr>
        <b/>
        <i/>
        <sz val="10"/>
        <color theme="1"/>
        <rFont val="Arial"/>
        <family val="2"/>
        <charset val="238"/>
      </rPr>
      <t xml:space="preserve"> </t>
    </r>
  </si>
  <si>
    <r>
      <t xml:space="preserve">Ponudnik: _________________________________________________________ </t>
    </r>
    <r>
      <rPr>
        <i/>
        <sz val="10"/>
        <color theme="1"/>
        <rFont val="Arial"/>
        <family val="2"/>
        <charset val="238"/>
      </rPr>
      <t>(firma in poslovni naslov)</t>
    </r>
    <r>
      <rPr>
        <sz val="10"/>
        <color theme="1"/>
        <rFont val="Arial"/>
        <family val="2"/>
        <charset val="238"/>
      </rPr>
      <t>, ki</t>
    </r>
  </si>
  <si>
    <r>
      <t xml:space="preserve">oddajamo ponudbo za javno naročilo št. </t>
    </r>
    <r>
      <rPr>
        <b/>
        <sz val="10"/>
        <color theme="1"/>
        <rFont val="Arial"/>
        <family val="2"/>
        <charset val="238"/>
      </rPr>
      <t>JHL-31/26 Dobava, montaža in vzdrževanje sistema elektronskega in mehanskega zaklepanja, z evidenco dostopa</t>
    </r>
    <r>
      <rPr>
        <sz val="10"/>
        <color theme="1"/>
        <rFont val="Arial"/>
        <family val="2"/>
        <charset val="238"/>
      </rPr>
      <t>,</t>
    </r>
  </si>
  <si>
    <t>PONUDBENI PREDRAČUN</t>
  </si>
  <si>
    <r>
      <t xml:space="preserve">prilagamo </t>
    </r>
    <r>
      <rPr>
        <b/>
        <sz val="10"/>
        <color theme="1"/>
        <rFont val="Arial"/>
        <family val="2"/>
        <charset val="238"/>
      </rPr>
      <t>PONUDBENI PREDRAČUN št.</t>
    </r>
    <r>
      <rPr>
        <sz val="10"/>
        <color theme="1"/>
        <rFont val="Arial"/>
        <family val="2"/>
        <charset val="238"/>
      </rPr>
      <t xml:space="preserve"> _____________________________</t>
    </r>
  </si>
  <si>
    <t>Priloga 2/2</t>
  </si>
  <si>
    <r>
      <t>Skupna ponudbena cena v EUR</t>
    </r>
    <r>
      <rPr>
        <b/>
        <sz val="10"/>
        <color theme="1"/>
        <rFont val="Times New Roman"/>
        <family val="1"/>
        <charset val="238"/>
      </rPr>
      <t xml:space="preserve"> </t>
    </r>
    <r>
      <rPr>
        <b/>
        <sz val="10"/>
        <color theme="1"/>
        <rFont val="Tahoma"/>
        <family val="2"/>
        <charset val="238"/>
      </rPr>
      <t>brez DDV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</si>
</sst>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Aptos Narrow"/>
      <family val="2"/>
      <charset val="238"/>
      <scheme val="minor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i/>
      <sz val="10"/>
      <color theme="1"/>
      <name val="Arial"/>
      <family val="2"/>
      <charset val="238"/>
    </font>
    <font>
      <sz val="10"/>
      <color rgb="FFFF0000"/>
      <name val="Arial"/>
      <family val="2"/>
      <charset val="238"/>
    </font>
    <font>
      <sz val="10"/>
      <name val="Arial"/>
      <family val="2"/>
      <charset val="238"/>
    </font>
    <font>
      <b/>
      <i/>
      <sz val="10"/>
      <color theme="1"/>
      <name val="Arial"/>
      <family val="2"/>
      <charset val="238"/>
    </font>
    <font>
      <b/>
      <sz val="10"/>
      <color theme="1"/>
      <name val="Tahoma"/>
      <family val="2"/>
      <charset val="238"/>
    </font>
    <font>
      <b/>
      <sz val="10"/>
      <color theme="1"/>
      <name val="Times New Roman"/>
      <family val="1"/>
      <charset val="238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2" fillId="0" borderId="0" xfId="0" applyFont="1"/>
    <xf numFmtId="0" fontId="1" fillId="0" borderId="1" xfId="0" applyFont="1" applyBorder="1" applyAlignment="1">
      <alignment wrapText="1"/>
    </xf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4" fontId="2" fillId="0" borderId="1" xfId="0" applyNumberFormat="1" applyFont="1" applyBorder="1" applyAlignment="1">
      <alignment horizontal="center"/>
    </xf>
    <xf numFmtId="0" fontId="4" fillId="0" borderId="0" xfId="0" applyFont="1"/>
    <xf numFmtId="0" fontId="1" fillId="0" borderId="2" xfId="0" applyFont="1" applyFill="1" applyBorder="1"/>
    <xf numFmtId="4" fontId="2" fillId="0" borderId="1" xfId="0" applyNumberFormat="1" applyFont="1" applyBorder="1"/>
    <xf numFmtId="4" fontId="1" fillId="0" borderId="1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wrapText="1"/>
    </xf>
    <xf numFmtId="0" fontId="1" fillId="0" borderId="0" xfId="0" applyFont="1" applyFill="1" applyBorder="1"/>
    <xf numFmtId="0" fontId="2" fillId="0" borderId="0" xfId="0" applyFont="1" applyBorder="1"/>
    <xf numFmtId="4" fontId="2" fillId="0" borderId="0" xfId="0" applyNumberFormat="1" applyFont="1" applyBorder="1"/>
    <xf numFmtId="0" fontId="6" fillId="0" borderId="0" xfId="0" applyFont="1"/>
    <xf numFmtId="0" fontId="1" fillId="0" borderId="1" xfId="0" applyFont="1" applyBorder="1"/>
    <xf numFmtId="0" fontId="1" fillId="0" borderId="1" xfId="0" applyFont="1" applyBorder="1" applyAlignment="1">
      <alignment horizontal="center" wrapText="1"/>
    </xf>
    <xf numFmtId="0" fontId="1" fillId="0" borderId="3" xfId="0" applyFont="1" applyBorder="1"/>
    <xf numFmtId="0" fontId="2" fillId="0" borderId="5" xfId="0" applyFont="1" applyBorder="1"/>
    <xf numFmtId="0" fontId="2" fillId="0" borderId="0" xfId="0" applyFont="1" applyAlignment="1"/>
    <xf numFmtId="0" fontId="0" fillId="0" borderId="0" xfId="0" applyAlignment="1"/>
    <xf numFmtId="4" fontId="2" fillId="0" borderId="3" xfId="0" applyNumberFormat="1" applyFont="1" applyBorder="1" applyAlignment="1">
      <alignment horizontal="center"/>
    </xf>
    <xf numFmtId="4" fontId="2" fillId="0" borderId="4" xfId="0" applyNumberFormat="1" applyFont="1" applyBorder="1" applyAlignment="1">
      <alignment horizontal="center"/>
    </xf>
    <xf numFmtId="0" fontId="7" fillId="0" borderId="2" xfId="0" applyFont="1" applyBorder="1"/>
    <xf numFmtId="4" fontId="1" fillId="0" borderId="7" xfId="0" applyNumberFormat="1" applyFont="1" applyBorder="1" applyAlignment="1">
      <alignment horizontal="center"/>
    </xf>
    <xf numFmtId="4" fontId="1" fillId="0" borderId="8" xfId="0" applyNumberFormat="1" applyFont="1" applyBorder="1" applyAlignment="1">
      <alignment horizontal="center"/>
    </xf>
    <xf numFmtId="0" fontId="2" fillId="0" borderId="6" xfId="0" applyFont="1" applyBorder="1"/>
    <xf numFmtId="4" fontId="2" fillId="0" borderId="9" xfId="0" applyNumberFormat="1" applyFont="1" applyBorder="1" applyAlignment="1">
      <alignment horizontal="center"/>
    </xf>
    <xf numFmtId="4" fontId="2" fillId="0" borderId="10" xfId="0" applyNumberFormat="1" applyFont="1" applyBorder="1" applyAlignment="1">
      <alignment horizontal="center"/>
    </xf>
    <xf numFmtId="2" fontId="1" fillId="0" borderId="3" xfId="0" applyNumberFormat="1" applyFont="1" applyBorder="1" applyAlignment="1">
      <alignment horizontal="center" wrapText="1"/>
    </xf>
    <xf numFmtId="2" fontId="0" fillId="0" borderId="4" xfId="0" applyNumberFormat="1" applyBorder="1" applyAlignment="1">
      <alignment horizontal="center" wrapText="1"/>
    </xf>
    <xf numFmtId="0" fontId="1" fillId="0" borderId="5" xfId="0" applyFont="1" applyBorder="1"/>
    <xf numFmtId="0" fontId="1" fillId="0" borderId="4" xfId="0" applyFont="1" applyBorder="1" applyAlignment="1">
      <alignment horizontal="right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isarna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5810BC-237D-4EF8-BF99-DE7968194058}">
  <dimension ref="A2:I49"/>
  <sheetViews>
    <sheetView tabSelected="1" workbookViewId="0">
      <selection activeCell="B22" sqref="B22"/>
    </sheetView>
  </sheetViews>
  <sheetFormatPr defaultRowHeight="12.75" x14ac:dyDescent="0.2"/>
  <cols>
    <col min="1" max="1" width="5" style="1" customWidth="1"/>
    <col min="2" max="2" width="51.140625" style="1" customWidth="1"/>
    <col min="3" max="3" width="9.5703125" style="1" customWidth="1"/>
    <col min="4" max="4" width="10" style="1" customWidth="1"/>
    <col min="5" max="5" width="13.140625" style="1" customWidth="1"/>
    <col min="6" max="6" width="13.5703125" style="1" customWidth="1"/>
    <col min="7" max="8" width="20.5703125" style="1" customWidth="1"/>
    <col min="9" max="16384" width="9.140625" style="1"/>
  </cols>
  <sheetData>
    <row r="2" spans="1:9" ht="16.5" customHeight="1" x14ac:dyDescent="0.2">
      <c r="A2" s="23"/>
      <c r="B2" s="37" t="s">
        <v>48</v>
      </c>
      <c r="C2" s="24"/>
      <c r="D2" s="24"/>
      <c r="E2" s="24"/>
      <c r="F2" s="24"/>
      <c r="G2" s="24"/>
      <c r="H2" s="38" t="s">
        <v>50</v>
      </c>
    </row>
    <row r="4" spans="1:9" ht="17.25" customHeight="1" x14ac:dyDescent="0.25">
      <c r="A4" s="25" t="s">
        <v>46</v>
      </c>
      <c r="B4" s="26"/>
      <c r="C4" s="26"/>
      <c r="D4" s="26"/>
      <c r="E4" s="26"/>
      <c r="F4" s="26"/>
      <c r="G4" s="26"/>
      <c r="H4" s="26"/>
    </row>
    <row r="5" spans="1:9" ht="17.25" customHeight="1" x14ac:dyDescent="0.25">
      <c r="A5" s="25" t="s">
        <v>47</v>
      </c>
      <c r="B5" s="26"/>
      <c r="C5" s="26"/>
      <c r="D5" s="26"/>
      <c r="E5" s="26"/>
      <c r="F5" s="26"/>
      <c r="G5" s="26"/>
      <c r="H5" s="26"/>
    </row>
    <row r="6" spans="1:9" ht="20.25" customHeight="1" x14ac:dyDescent="0.25">
      <c r="A6" s="25" t="s">
        <v>49</v>
      </c>
      <c r="B6" s="26"/>
      <c r="C6" s="26"/>
      <c r="D6" s="26"/>
      <c r="E6" s="26"/>
      <c r="F6" s="26"/>
      <c r="G6" s="26"/>
      <c r="H6" s="26"/>
    </row>
    <row r="8" spans="1:9" ht="51" x14ac:dyDescent="0.2">
      <c r="A8" s="11" t="s">
        <v>0</v>
      </c>
      <c r="B8" s="2" t="s">
        <v>11</v>
      </c>
      <c r="C8" s="22" t="s">
        <v>1</v>
      </c>
      <c r="D8" s="22" t="s">
        <v>2</v>
      </c>
      <c r="E8" s="22" t="s">
        <v>3</v>
      </c>
      <c r="F8" s="22" t="s">
        <v>4</v>
      </c>
      <c r="G8" s="22" t="s">
        <v>5</v>
      </c>
      <c r="H8" s="22" t="s">
        <v>6</v>
      </c>
    </row>
    <row r="9" spans="1:9" x14ac:dyDescent="0.2">
      <c r="A9" s="3">
        <v>1</v>
      </c>
      <c r="B9" s="4" t="s">
        <v>7</v>
      </c>
      <c r="C9" s="4" t="s">
        <v>8</v>
      </c>
      <c r="D9" s="3">
        <v>2</v>
      </c>
      <c r="E9" s="5"/>
      <c r="F9" s="5">
        <f>D9*E9</f>
        <v>0</v>
      </c>
      <c r="G9" s="3" t="s">
        <v>28</v>
      </c>
      <c r="H9" s="3" t="s">
        <v>28</v>
      </c>
      <c r="I9" s="6"/>
    </row>
    <row r="10" spans="1:9" x14ac:dyDescent="0.2">
      <c r="A10" s="3">
        <v>2</v>
      </c>
      <c r="B10" s="4" t="s">
        <v>9</v>
      </c>
      <c r="C10" s="4" t="s">
        <v>8</v>
      </c>
      <c r="D10" s="3">
        <v>1</v>
      </c>
      <c r="E10" s="5"/>
      <c r="F10" s="5">
        <f t="shared" ref="F10:F26" si="0">D10*E10</f>
        <v>0</v>
      </c>
      <c r="G10" s="3" t="s">
        <v>28</v>
      </c>
      <c r="H10" s="3" t="s">
        <v>28</v>
      </c>
      <c r="I10" s="6"/>
    </row>
    <row r="11" spans="1:9" x14ac:dyDescent="0.2">
      <c r="A11" s="3">
        <v>3</v>
      </c>
      <c r="B11" s="4" t="s">
        <v>10</v>
      </c>
      <c r="C11" s="4" t="s">
        <v>8</v>
      </c>
      <c r="D11" s="3">
        <v>1</v>
      </c>
      <c r="E11" s="5"/>
      <c r="F11" s="5">
        <f t="shared" si="0"/>
        <v>0</v>
      </c>
      <c r="G11" s="3" t="s">
        <v>28</v>
      </c>
      <c r="H11" s="3" t="s">
        <v>28</v>
      </c>
      <c r="I11" s="6"/>
    </row>
    <row r="12" spans="1:9" x14ac:dyDescent="0.2">
      <c r="A12" s="3">
        <v>4</v>
      </c>
      <c r="B12" s="4" t="s">
        <v>12</v>
      </c>
      <c r="C12" s="4" t="s">
        <v>27</v>
      </c>
      <c r="D12" s="3">
        <v>108</v>
      </c>
      <c r="E12" s="5"/>
      <c r="F12" s="5">
        <f t="shared" si="0"/>
        <v>0</v>
      </c>
      <c r="G12" s="4"/>
      <c r="H12" s="4"/>
      <c r="I12" s="6"/>
    </row>
    <row r="13" spans="1:9" x14ac:dyDescent="0.2">
      <c r="A13" s="3">
        <v>5</v>
      </c>
      <c r="B13" s="4" t="s">
        <v>13</v>
      </c>
      <c r="C13" s="4" t="s">
        <v>27</v>
      </c>
      <c r="D13" s="3">
        <v>304</v>
      </c>
      <c r="E13" s="5"/>
      <c r="F13" s="5">
        <f t="shared" si="0"/>
        <v>0</v>
      </c>
      <c r="G13" s="4"/>
      <c r="H13" s="4"/>
      <c r="I13" s="6"/>
    </row>
    <row r="14" spans="1:9" x14ac:dyDescent="0.2">
      <c r="A14" s="3">
        <v>6</v>
      </c>
      <c r="B14" s="4" t="s">
        <v>25</v>
      </c>
      <c r="C14" s="4" t="s">
        <v>27</v>
      </c>
      <c r="D14" s="3">
        <v>42</v>
      </c>
      <c r="E14" s="5"/>
      <c r="F14" s="5">
        <f t="shared" si="0"/>
        <v>0</v>
      </c>
      <c r="G14" s="4"/>
      <c r="H14" s="4"/>
    </row>
    <row r="15" spans="1:9" x14ac:dyDescent="0.2">
      <c r="A15" s="3">
        <v>7</v>
      </c>
      <c r="B15" s="4" t="s">
        <v>26</v>
      </c>
      <c r="C15" s="4" t="s">
        <v>27</v>
      </c>
      <c r="D15" s="3">
        <v>10</v>
      </c>
      <c r="E15" s="5"/>
      <c r="F15" s="5">
        <f t="shared" si="0"/>
        <v>0</v>
      </c>
      <c r="G15" s="4"/>
      <c r="H15" s="4"/>
    </row>
    <row r="16" spans="1:9" x14ac:dyDescent="0.2">
      <c r="A16" s="3">
        <v>8</v>
      </c>
      <c r="B16" s="4" t="s">
        <v>14</v>
      </c>
      <c r="C16" s="4" t="s">
        <v>27</v>
      </c>
      <c r="D16" s="3">
        <v>4</v>
      </c>
      <c r="E16" s="5"/>
      <c r="F16" s="5">
        <f t="shared" si="0"/>
        <v>0</v>
      </c>
      <c r="G16" s="4"/>
      <c r="H16" s="4"/>
    </row>
    <row r="17" spans="1:9" x14ac:dyDescent="0.2">
      <c r="A17" s="3">
        <v>9</v>
      </c>
      <c r="B17" s="4" t="s">
        <v>15</v>
      </c>
      <c r="C17" s="4" t="s">
        <v>27</v>
      </c>
      <c r="D17" s="3">
        <v>44</v>
      </c>
      <c r="E17" s="5"/>
      <c r="F17" s="5">
        <f t="shared" si="0"/>
        <v>0</v>
      </c>
      <c r="G17" s="4"/>
      <c r="H17" s="4"/>
    </row>
    <row r="18" spans="1:9" x14ac:dyDescent="0.2">
      <c r="A18" s="3">
        <v>10</v>
      </c>
      <c r="B18" s="4" t="s">
        <v>16</v>
      </c>
      <c r="C18" s="4" t="s">
        <v>27</v>
      </c>
      <c r="D18" s="3">
        <v>6</v>
      </c>
      <c r="E18" s="5"/>
      <c r="F18" s="5">
        <f t="shared" si="0"/>
        <v>0</v>
      </c>
      <c r="G18" s="3" t="s">
        <v>28</v>
      </c>
      <c r="H18" s="3" t="s">
        <v>28</v>
      </c>
      <c r="I18" s="6"/>
    </row>
    <row r="19" spans="1:9" x14ac:dyDescent="0.2">
      <c r="A19" s="3">
        <v>11</v>
      </c>
      <c r="B19" s="4" t="s">
        <v>17</v>
      </c>
      <c r="C19" s="4" t="s">
        <v>27</v>
      </c>
      <c r="D19" s="3">
        <v>18</v>
      </c>
      <c r="E19" s="5"/>
      <c r="F19" s="5">
        <f t="shared" si="0"/>
        <v>0</v>
      </c>
      <c r="G19" s="4"/>
      <c r="H19" s="4"/>
      <c r="I19" s="6"/>
    </row>
    <row r="20" spans="1:9" x14ac:dyDescent="0.2">
      <c r="A20" s="3">
        <v>12</v>
      </c>
      <c r="B20" s="4" t="s">
        <v>18</v>
      </c>
      <c r="C20" s="4" t="s">
        <v>27</v>
      </c>
      <c r="D20" s="3">
        <v>22</v>
      </c>
      <c r="E20" s="5"/>
      <c r="F20" s="5">
        <f t="shared" si="0"/>
        <v>0</v>
      </c>
      <c r="G20" s="4"/>
      <c r="H20" s="4"/>
    </row>
    <row r="21" spans="1:9" x14ac:dyDescent="0.2">
      <c r="A21" s="3">
        <v>13</v>
      </c>
      <c r="B21" s="4" t="s">
        <v>19</v>
      </c>
      <c r="C21" s="4" t="s">
        <v>27</v>
      </c>
      <c r="D21" s="3">
        <v>18</v>
      </c>
      <c r="E21" s="5"/>
      <c r="F21" s="5">
        <f t="shared" si="0"/>
        <v>0</v>
      </c>
      <c r="G21" s="4"/>
      <c r="H21" s="4"/>
      <c r="I21" s="6"/>
    </row>
    <row r="22" spans="1:9" x14ac:dyDescent="0.2">
      <c r="A22" s="3">
        <v>14</v>
      </c>
      <c r="B22" s="4" t="s">
        <v>20</v>
      </c>
      <c r="C22" s="4" t="s">
        <v>27</v>
      </c>
      <c r="D22" s="3">
        <v>16</v>
      </c>
      <c r="E22" s="5"/>
      <c r="F22" s="5">
        <f t="shared" si="0"/>
        <v>0</v>
      </c>
      <c r="G22" s="4"/>
      <c r="H22" s="4"/>
    </row>
    <row r="23" spans="1:9" x14ac:dyDescent="0.2">
      <c r="A23" s="3">
        <v>15</v>
      </c>
      <c r="B23" s="4" t="s">
        <v>21</v>
      </c>
      <c r="C23" s="4" t="s">
        <v>27</v>
      </c>
      <c r="D23" s="3">
        <v>45</v>
      </c>
      <c r="E23" s="5"/>
      <c r="F23" s="5">
        <f t="shared" si="0"/>
        <v>0</v>
      </c>
      <c r="G23" s="4"/>
      <c r="H23" s="4"/>
    </row>
    <row r="24" spans="1:9" x14ac:dyDescent="0.2">
      <c r="A24" s="3">
        <v>16</v>
      </c>
      <c r="B24" s="4" t="s">
        <v>22</v>
      </c>
      <c r="C24" s="4" t="s">
        <v>27</v>
      </c>
      <c r="D24" s="3">
        <v>12</v>
      </c>
      <c r="E24" s="5"/>
      <c r="F24" s="5">
        <f t="shared" si="0"/>
        <v>0</v>
      </c>
      <c r="G24" s="4"/>
      <c r="H24" s="4"/>
    </row>
    <row r="25" spans="1:9" x14ac:dyDescent="0.2">
      <c r="A25" s="3">
        <v>17</v>
      </c>
      <c r="B25" s="4" t="s">
        <v>23</v>
      </c>
      <c r="C25" s="4" t="s">
        <v>27</v>
      </c>
      <c r="D25" s="3">
        <v>198</v>
      </c>
      <c r="E25" s="5"/>
      <c r="F25" s="5">
        <f t="shared" si="0"/>
        <v>0</v>
      </c>
      <c r="G25" s="4"/>
      <c r="H25" s="4"/>
    </row>
    <row r="26" spans="1:9" x14ac:dyDescent="0.2">
      <c r="A26" s="3">
        <v>18</v>
      </c>
      <c r="B26" s="4" t="s">
        <v>24</v>
      </c>
      <c r="C26" s="4" t="s">
        <v>27</v>
      </c>
      <c r="D26" s="3">
        <v>105</v>
      </c>
      <c r="E26" s="5"/>
      <c r="F26" s="5">
        <f t="shared" si="0"/>
        <v>0</v>
      </c>
      <c r="G26" s="3" t="s">
        <v>28</v>
      </c>
      <c r="H26" s="3" t="s">
        <v>28</v>
      </c>
      <c r="I26" s="6"/>
    </row>
    <row r="27" spans="1:9" ht="23.1" customHeight="1" x14ac:dyDescent="0.2">
      <c r="B27" s="7" t="s">
        <v>4</v>
      </c>
      <c r="C27" s="4"/>
      <c r="D27" s="4"/>
      <c r="E27" s="8"/>
      <c r="F27" s="9">
        <f>SUM(F9:F26)</f>
        <v>0</v>
      </c>
    </row>
    <row r="30" spans="1:9" ht="51" x14ac:dyDescent="0.2">
      <c r="A30" s="11" t="s">
        <v>0</v>
      </c>
      <c r="B30" s="2" t="s">
        <v>29</v>
      </c>
      <c r="C30" s="22" t="s">
        <v>1</v>
      </c>
      <c r="D30" s="22" t="s">
        <v>2</v>
      </c>
      <c r="E30" s="22" t="s">
        <v>3</v>
      </c>
      <c r="F30" s="22" t="s">
        <v>4</v>
      </c>
    </row>
    <row r="31" spans="1:9" ht="102" x14ac:dyDescent="0.2">
      <c r="A31" s="10">
        <v>1</v>
      </c>
      <c r="B31" s="11" t="s">
        <v>30</v>
      </c>
      <c r="C31" s="12" t="s">
        <v>44</v>
      </c>
      <c r="D31" s="10">
        <v>3</v>
      </c>
      <c r="E31" s="13"/>
      <c r="F31" s="13">
        <f>D31*E31</f>
        <v>0</v>
      </c>
    </row>
    <row r="32" spans="1:9" ht="25.5" x14ac:dyDescent="0.2">
      <c r="A32" s="10">
        <v>2</v>
      </c>
      <c r="B32" s="11" t="s">
        <v>31</v>
      </c>
      <c r="C32" s="12" t="s">
        <v>44</v>
      </c>
      <c r="D32" s="10">
        <v>3</v>
      </c>
      <c r="E32" s="13"/>
      <c r="F32" s="13">
        <f t="shared" ref="F32:F34" si="1">D32*E32</f>
        <v>0</v>
      </c>
    </row>
    <row r="33" spans="1:7" ht="38.25" x14ac:dyDescent="0.2">
      <c r="A33" s="10">
        <v>3</v>
      </c>
      <c r="B33" s="14" t="s">
        <v>43</v>
      </c>
      <c r="C33" s="12" t="s">
        <v>44</v>
      </c>
      <c r="D33" s="10">
        <v>3</v>
      </c>
      <c r="E33" s="13"/>
      <c r="F33" s="13">
        <f t="shared" si="1"/>
        <v>0</v>
      </c>
      <c r="G33" s="6"/>
    </row>
    <row r="34" spans="1:7" ht="25.5" x14ac:dyDescent="0.2">
      <c r="A34" s="15">
        <v>4</v>
      </c>
      <c r="B34" s="16" t="s">
        <v>32</v>
      </c>
      <c r="C34" s="15" t="s">
        <v>33</v>
      </c>
      <c r="D34" s="15">
        <v>360</v>
      </c>
      <c r="E34" s="8"/>
      <c r="F34" s="13">
        <f t="shared" si="1"/>
        <v>0</v>
      </c>
    </row>
    <row r="35" spans="1:7" ht="23.1" customHeight="1" x14ac:dyDescent="0.2">
      <c r="B35" s="7" t="s">
        <v>4</v>
      </c>
      <c r="C35" s="4"/>
      <c r="D35" s="4"/>
      <c r="E35" s="8"/>
      <c r="F35" s="9">
        <f>SUM(F31:F34)</f>
        <v>0</v>
      </c>
    </row>
    <row r="36" spans="1:7" x14ac:dyDescent="0.2">
      <c r="B36" s="17"/>
      <c r="C36" s="18"/>
      <c r="D36" s="18"/>
      <c r="E36" s="19"/>
      <c r="F36" s="19"/>
    </row>
    <row r="37" spans="1:7" x14ac:dyDescent="0.2">
      <c r="A37" s="20" t="s">
        <v>45</v>
      </c>
    </row>
    <row r="39" spans="1:7" ht="27.75" customHeight="1" x14ac:dyDescent="0.25">
      <c r="B39" s="21" t="s">
        <v>34</v>
      </c>
      <c r="C39" s="35" t="s">
        <v>37</v>
      </c>
      <c r="D39" s="36"/>
    </row>
    <row r="40" spans="1:7" ht="14.45" customHeight="1" x14ac:dyDescent="0.2">
      <c r="B40" s="4" t="s">
        <v>35</v>
      </c>
      <c r="C40" s="27">
        <f>F27</f>
        <v>0</v>
      </c>
      <c r="D40" s="28"/>
    </row>
    <row r="41" spans="1:7" ht="14.45" customHeight="1" thickBot="1" x14ac:dyDescent="0.25">
      <c r="B41" s="32" t="s">
        <v>36</v>
      </c>
      <c r="C41" s="33">
        <f>F35</f>
        <v>0</v>
      </c>
      <c r="D41" s="34"/>
    </row>
    <row r="42" spans="1:7" ht="14.45" customHeight="1" thickTop="1" x14ac:dyDescent="0.2">
      <c r="B42" s="29" t="s">
        <v>51</v>
      </c>
      <c r="C42" s="30">
        <f>SUM(C40:D41)</f>
        <v>0</v>
      </c>
      <c r="D42" s="31"/>
    </row>
    <row r="45" spans="1:7" x14ac:dyDescent="0.2">
      <c r="A45" s="1" t="s">
        <v>42</v>
      </c>
    </row>
    <row r="48" spans="1:7" x14ac:dyDescent="0.2">
      <c r="B48" s="1" t="s">
        <v>40</v>
      </c>
      <c r="E48" s="1" t="s">
        <v>41</v>
      </c>
    </row>
    <row r="49" spans="2:5" x14ac:dyDescent="0.2">
      <c r="B49" s="1" t="s">
        <v>38</v>
      </c>
      <c r="E49" s="1" t="s">
        <v>39</v>
      </c>
    </row>
  </sheetData>
  <mergeCells count="7">
    <mergeCell ref="C40:D40"/>
    <mergeCell ref="C41:D41"/>
    <mergeCell ref="C42:D42"/>
    <mergeCell ref="A6:H6"/>
    <mergeCell ref="A4:H4"/>
    <mergeCell ref="A5:H5"/>
    <mergeCell ref="C39:D39"/>
  </mergeCells>
  <pageMargins left="0.51181102362204722" right="0.51181102362204722" top="0.55118110236220474" bottom="0.74803149606299213" header="0.11811023622047245" footer="0.11811023622047245"/>
  <pageSetup paperSize="9" scale="90" orientation="landscape" r:id="rId1"/>
  <headerFooter>
    <oddFooter>&amp;C&amp;P</oddFooter>
  </headerFooter>
  <rowBreaks count="1" manualBreakCount="1">
    <brk id="2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>JHL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Tina Bregar</dc:creator>
  <cp:lastModifiedBy>Darko Pintarič</cp:lastModifiedBy>
  <cp:lastPrinted>2026-08-05T09:14:09Z</cp:lastPrinted>
  <dcterms:created xsi:type="dcterms:W3CDTF">2026-07-18T15:49:40Z</dcterms:created>
  <dcterms:modified xsi:type="dcterms:W3CDTF">2026-08-05T09:14:17Z</dcterms:modified>
</cp:coreProperties>
</file>